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Users/mariajimenezmunoz/Documents/Maestría /Semestre 3/Trabajo de Grado/"/>
    </mc:Choice>
  </mc:AlternateContent>
  <xr:revisionPtr revIDLastSave="0" documentId="13_ncr:1_{940094CB-FA09-9D47-91AA-67CC260B04FC}" xr6:coauthVersionLast="46" xr6:coauthVersionMax="46" xr10:uidLastSave="{00000000-0000-0000-0000-000000000000}"/>
  <bookViews>
    <workbookView xWindow="0" yWindow="460" windowWidth="28100" windowHeight="16220" xr2:uid="{00000000-000D-0000-FFFF-FFFF00000000}"/>
  </bookViews>
  <sheets>
    <sheet name="presupuesto proyecto" sheetId="5" r:id="rId1"/>
  </sheets>
  <definedNames>
    <definedName name="_xlnm.Print_Titles" localSheetId="0">'presupuesto proyecto'!$1:$5</definedName>
    <definedName name="Unidad">#REF!</definedName>
    <definedName name="Unidades">#REF!</definedName>
  </definedNames>
  <calcPr calcId="191029"/>
</workbook>
</file>

<file path=xl/calcChain.xml><?xml version="1.0" encoding="utf-8"?>
<calcChain xmlns="http://schemas.openxmlformats.org/spreadsheetml/2006/main">
  <c r="D13" i="5" l="1"/>
  <c r="E20" i="5"/>
  <c r="D6" i="5" s="1"/>
  <c r="I86" i="5"/>
  <c r="I87" i="5"/>
  <c r="I88" i="5"/>
  <c r="I58" i="5"/>
  <c r="I53" i="5"/>
  <c r="I74" i="5"/>
  <c r="I75" i="5"/>
  <c r="I76" i="5"/>
  <c r="I62" i="5"/>
  <c r="I63" i="5"/>
  <c r="I64" i="5"/>
  <c r="I61" i="5"/>
  <c r="I56" i="5"/>
  <c r="I57" i="5"/>
  <c r="D11" i="5" l="1"/>
  <c r="J85" i="5"/>
  <c r="I82" i="5"/>
  <c r="J81" i="5" l="1"/>
  <c r="I59" i="5"/>
  <c r="I60" i="5"/>
  <c r="I33" i="5" l="1"/>
  <c r="I54" i="5"/>
  <c r="I55" i="5"/>
  <c r="I41" i="5"/>
  <c r="I47" i="5"/>
  <c r="I48" i="5"/>
  <c r="I42" i="5"/>
  <c r="I43" i="5"/>
  <c r="I73" i="5"/>
  <c r="I72" i="5"/>
  <c r="I71" i="5"/>
  <c r="I70" i="5"/>
  <c r="I34" i="5"/>
  <c r="I35" i="5"/>
  <c r="I36" i="5"/>
  <c r="J69" i="5" l="1"/>
  <c r="J52" i="5"/>
  <c r="J40" i="5"/>
  <c r="J46" i="5"/>
  <c r="J32" i="5"/>
  <c r="J31" i="5" l="1"/>
  <c r="D12" i="5" l="1"/>
  <c r="D14" i="5" s="1"/>
  <c r="D7" i="5"/>
  <c r="D8" i="5" s="1"/>
  <c r="F94" i="5"/>
  <c r="F95" i="5" s="1"/>
</calcChain>
</file>

<file path=xl/sharedStrings.xml><?xml version="1.0" encoding="utf-8"?>
<sst xmlns="http://schemas.openxmlformats.org/spreadsheetml/2006/main" count="178" uniqueCount="116">
  <si>
    <t>Ítem</t>
  </si>
  <si>
    <t>Unidad</t>
  </si>
  <si>
    <t>PERSONAL ADMINISTRATIVO Y SERVICIOS</t>
  </si>
  <si>
    <t>Telefonía movil</t>
  </si>
  <si>
    <t>1.1</t>
  </si>
  <si>
    <t>1.2</t>
  </si>
  <si>
    <t>1.3</t>
  </si>
  <si>
    <t>2.1</t>
  </si>
  <si>
    <t>2.1.1</t>
  </si>
  <si>
    <t>2.1.2</t>
  </si>
  <si>
    <t>2.1.3</t>
  </si>
  <si>
    <t>2.1.4</t>
  </si>
  <si>
    <t>2.2.1</t>
  </si>
  <si>
    <t>2.2.2</t>
  </si>
  <si>
    <t>2.2.3</t>
  </si>
  <si>
    <t>2.3.1</t>
  </si>
  <si>
    <t>COD.</t>
  </si>
  <si>
    <t>Precio Unitario</t>
  </si>
  <si>
    <t>ASPECTOS JURÍDICOS Y FINANCIEROS</t>
  </si>
  <si>
    <t>Servicio de internet</t>
  </si>
  <si>
    <t>Contador(es) y asistente(s) contable(s)</t>
  </si>
  <si>
    <t>Gastos de transacciones, transferencias bancarias y otros</t>
  </si>
  <si>
    <t xml:space="preserve">Precio Total </t>
  </si>
  <si>
    <t>TOTALES</t>
  </si>
  <si>
    <t xml:space="preserve">Búsqueda y selección de personal </t>
  </si>
  <si>
    <t xml:space="preserve">RECURSOS HUMANOS </t>
  </si>
  <si>
    <t xml:space="preserve">Cámara de video </t>
  </si>
  <si>
    <t xml:space="preserve">Trípode </t>
  </si>
  <si>
    <t xml:space="preserve">Disco Duro </t>
  </si>
  <si>
    <t xml:space="preserve">GASTOS DE PRODUCCIÓN </t>
  </si>
  <si>
    <t xml:space="preserve">Hosting de la aplicación </t>
  </si>
  <si>
    <t xml:space="preserve">Cantidad </t>
  </si>
  <si>
    <t xml:space="preserve">Meses </t>
  </si>
  <si>
    <t xml:space="preserve">Contratos </t>
  </si>
  <si>
    <t xml:space="preserve">Semanas </t>
  </si>
  <si>
    <t>Mensajero</t>
  </si>
  <si>
    <t xml:space="preserve">GRAN TOTAL </t>
  </si>
  <si>
    <t>X</t>
  </si>
  <si>
    <t>2.4.2</t>
  </si>
  <si>
    <t>2.4.3</t>
  </si>
  <si>
    <t>URCUNINA - Rutas y plataformas para sentir a Nariño</t>
  </si>
  <si>
    <t>Realizadora audiovisual</t>
  </si>
  <si>
    <t>Animadora</t>
  </si>
  <si>
    <t>Fotógrafo</t>
  </si>
  <si>
    <t>Programador web</t>
  </si>
  <si>
    <t xml:space="preserve">Community Manager </t>
  </si>
  <si>
    <t xml:space="preserve">Recursos del proyecto </t>
  </si>
  <si>
    <t xml:space="preserve">Recursos del personal del proyecto </t>
  </si>
  <si>
    <t>EQUIPOS</t>
  </si>
  <si>
    <t>Computador básico</t>
  </si>
  <si>
    <t>Cámara fotográfica</t>
  </si>
  <si>
    <t xml:space="preserve">Tabla digitalizadora </t>
  </si>
  <si>
    <t>Computador para edición/animación/diseño/programación</t>
  </si>
  <si>
    <t xml:space="preserve">Ingresos </t>
  </si>
  <si>
    <t xml:space="preserve">Convocatorias nacionales </t>
  </si>
  <si>
    <t xml:space="preserve">Alianzas </t>
  </si>
  <si>
    <t xml:space="preserve">Patrocinios </t>
  </si>
  <si>
    <t xml:space="preserve">Recursos propios </t>
  </si>
  <si>
    <t xml:space="preserve">Recursos recaudados por extensiones pagas </t>
  </si>
  <si>
    <t>Dinero presupuestado</t>
  </si>
  <si>
    <t xml:space="preserve">Total ingresos </t>
  </si>
  <si>
    <t>Utilidad</t>
  </si>
  <si>
    <t>GASTOS</t>
  </si>
  <si>
    <t xml:space="preserve">GASTOS </t>
  </si>
  <si>
    <t>INGRESOS</t>
  </si>
  <si>
    <t>2.2</t>
  </si>
  <si>
    <t>2.3</t>
  </si>
  <si>
    <t>2.4</t>
  </si>
  <si>
    <t>2.5</t>
  </si>
  <si>
    <t>2.6</t>
  </si>
  <si>
    <t>1.4</t>
  </si>
  <si>
    <t>1.5</t>
  </si>
  <si>
    <t xml:space="preserve">Elaboración de contratos </t>
  </si>
  <si>
    <t xml:space="preserve">Elaboración de contrato de derechos de autor </t>
  </si>
  <si>
    <t>GASTOS ADMINISTRATIVOS</t>
  </si>
  <si>
    <t>2.3.2</t>
  </si>
  <si>
    <t>2.4.1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</si>
  <si>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</si>
  <si>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</si>
  <si>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</si>
  <si>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</si>
  <si>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</si>
  <si>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</si>
  <si>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</si>
  <si>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</si>
  <si>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2.4.12</t>
  </si>
  <si>
    <t>Equipo de gestión (2 personas)</t>
  </si>
  <si>
    <t xml:space="preserve">Equipo de investigación (2 personas) </t>
  </si>
  <si>
    <t xml:space="preserve">Equipo de diseño (2 personas) </t>
  </si>
  <si>
    <t xml:space="preserve">Equipo de programación (2 personas) </t>
  </si>
  <si>
    <t xml:space="preserve">Directora </t>
  </si>
  <si>
    <t xml:space="preserve">Diseñador gráfico </t>
  </si>
  <si>
    <t xml:space="preserve">Investigadora </t>
  </si>
  <si>
    <t xml:space="preserve">Papeleria </t>
  </si>
  <si>
    <t xml:space="preserve">Transporte para reuniones </t>
  </si>
  <si>
    <t>TRANSPORTE</t>
  </si>
  <si>
    <t>2.5.1</t>
  </si>
  <si>
    <t>2.5.2</t>
  </si>
  <si>
    <t>2.5.3</t>
  </si>
  <si>
    <t>2.5.4</t>
  </si>
  <si>
    <t>2.5.5</t>
  </si>
  <si>
    <t>2.5.6</t>
  </si>
  <si>
    <t>2.5.7</t>
  </si>
  <si>
    <t>2.6.1</t>
  </si>
  <si>
    <t>2.7</t>
  </si>
  <si>
    <t>2.7.1</t>
  </si>
  <si>
    <t>2.7.2</t>
  </si>
  <si>
    <t>2.7.3</t>
  </si>
  <si>
    <t xml:space="preserve">Dominio de la página web </t>
  </si>
  <si>
    <t>Hosting página web</t>
  </si>
  <si>
    <t>TOTAL MENOS RECURSOS DEL PERSONAL</t>
  </si>
  <si>
    <t>Total gastos netos</t>
  </si>
  <si>
    <t>Resumen A</t>
  </si>
  <si>
    <t>Resumen B</t>
  </si>
  <si>
    <t>Recursos propios</t>
  </si>
  <si>
    <t>Por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</si>
</sst>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164" formatCode="_-* #,##0.00\ _€_-;\-* #,##0.00\ _€_-;_-* &quot;-&quot;??\ _€_-;_-@_-"/>
    <numFmt numFmtId="165" formatCode="_-* #,##0\ _€_-;\-* #,##0\ _€_-;_-* &quot;-&quot;??\ _€_-;_-@_-"/>
    <numFmt numFmtId="166" formatCode="&quot;$&quot;#,##0"/>
  </numFmts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5" tint="-0.249977111117893"/>
      <name val="Calibri"/>
      <family val="2"/>
      <scheme val="minor"/>
    </font>
    <font>
      <b/>
      <sz val="20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 (Cuerpo)"/>
    </font>
    <font>
      <b/>
      <sz val="20"/>
      <color rgb="FF000000"/>
      <name val="Calibri"/>
      <family val="2"/>
      <scheme val="minor"/>
    </font>
    <font>
      <sz val="8"/>
      <name val="Calibri"/>
      <family val="2"/>
      <scheme val="minor"/>
    </font>
    <font>
      <sz val="18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E6B8B7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24" fillId="0" borderId="0" applyNumberFormat="0" applyFill="0" applyBorder="0" applyAlignment="0" applyProtection="0"/>
  </cellStyleXfs>
  <cellXfs count="150">
    <xf numFmtId="0" fontId="0" fillId="0" borderId="0" xfId="0"/>
    <xf numFmtId="0" fontId="7" fillId="0" borderId="2" xfId="0" applyFont="1" applyBorder="1" applyAlignment="1" applyProtection="1">
      <alignment horizontal="center" vertical="top" wrapText="1"/>
      <protection locked="0"/>
    </xf>
    <xf numFmtId="165" fontId="7" fillId="0" borderId="2" xfId="1" applyNumberFormat="1" applyFont="1" applyFill="1" applyBorder="1" applyAlignment="1" applyProtection="1">
      <alignment vertical="top" wrapText="1"/>
      <protection locked="0"/>
    </xf>
    <xf numFmtId="0" fontId="7" fillId="0" borderId="3" xfId="0" applyFont="1" applyBorder="1" applyAlignment="1" applyProtection="1">
      <alignment horizontal="center" vertical="top" wrapText="1"/>
      <protection locked="0"/>
    </xf>
    <xf numFmtId="165" fontId="7" fillId="0" borderId="3" xfId="1" applyNumberFormat="1" applyFont="1" applyFill="1" applyBorder="1" applyAlignment="1" applyProtection="1">
      <alignment vertical="top" wrapText="1"/>
      <protection locked="0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165" fontId="5" fillId="0" borderId="0" xfId="1" applyNumberFormat="1" applyFont="1" applyBorder="1" applyProtection="1"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>
      <alignment horizontal="center" vertical="top" wrapText="1"/>
      <protection locked="0"/>
    </xf>
    <xf numFmtId="165" fontId="11" fillId="0" borderId="0" xfId="1" applyNumberFormat="1" applyFont="1" applyFill="1" applyBorder="1" applyAlignment="1" applyProtection="1">
      <alignment vertical="top" wrapText="1"/>
      <protection locked="0"/>
    </xf>
    <xf numFmtId="0" fontId="8" fillId="0" borderId="0" xfId="0" applyFont="1" applyFill="1" applyProtection="1">
      <protection locked="0"/>
    </xf>
    <xf numFmtId="0" fontId="8" fillId="0" borderId="0" xfId="0" applyFont="1" applyAlignment="1" applyProtection="1">
      <alignment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165" fontId="8" fillId="0" borderId="0" xfId="1" applyNumberFormat="1" applyFont="1" applyAlignment="1" applyProtection="1">
      <alignment wrapText="1"/>
      <protection locked="0"/>
    </xf>
    <xf numFmtId="165" fontId="5" fillId="0" borderId="0" xfId="1" applyNumberFormat="1" applyFont="1" applyBorder="1" applyProtection="1"/>
    <xf numFmtId="165" fontId="11" fillId="0" borderId="0" xfId="1" applyNumberFormat="1" applyFont="1" applyFill="1" applyBorder="1" applyAlignment="1" applyProtection="1">
      <alignment vertical="top" wrapText="1"/>
    </xf>
    <xf numFmtId="0" fontId="8" fillId="0" borderId="0" xfId="0" applyFont="1" applyAlignment="1" applyProtection="1">
      <alignment horizontal="center"/>
      <protection locked="0"/>
    </xf>
    <xf numFmtId="0" fontId="7" fillId="0" borderId="5" xfId="0" applyFont="1" applyBorder="1" applyAlignment="1" applyProtection="1">
      <alignment vertical="top" wrapText="1"/>
    </xf>
    <xf numFmtId="0" fontId="7" fillId="0" borderId="6" xfId="0" applyFont="1" applyBorder="1" applyAlignment="1" applyProtection="1">
      <alignment vertical="top" wrapText="1"/>
    </xf>
    <xf numFmtId="0" fontId="7" fillId="0" borderId="5" xfId="0" applyFont="1" applyFill="1" applyBorder="1" applyAlignment="1" applyProtection="1">
      <alignment vertical="top" wrapText="1"/>
    </xf>
    <xf numFmtId="0" fontId="11" fillId="2" borderId="0" xfId="0" applyFont="1" applyFill="1" applyBorder="1" applyAlignment="1" applyProtection="1">
      <alignment vertical="top" wrapText="1"/>
    </xf>
    <xf numFmtId="0" fontId="11" fillId="0" borderId="0" xfId="0" applyFont="1" applyFill="1" applyBorder="1" applyAlignment="1" applyProtection="1">
      <alignment vertical="top" wrapText="1"/>
    </xf>
    <xf numFmtId="0" fontId="8" fillId="0" borderId="0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 vertical="center" wrapText="1"/>
      <protection locked="0"/>
    </xf>
    <xf numFmtId="3" fontId="8" fillId="0" borderId="0" xfId="0" applyNumberFormat="1" applyFont="1" applyProtection="1">
      <protection locked="0"/>
    </xf>
    <xf numFmtId="165" fontId="7" fillId="3" borderId="2" xfId="1" applyNumberFormat="1" applyFont="1" applyFill="1" applyBorder="1" applyAlignment="1" applyProtection="1">
      <alignment vertical="top" wrapText="1"/>
    </xf>
    <xf numFmtId="0" fontId="6" fillId="0" borderId="0" xfId="0" applyFont="1" applyProtection="1">
      <protection locked="0"/>
    </xf>
    <xf numFmtId="0" fontId="13" fillId="0" borderId="0" xfId="0" applyFont="1" applyBorder="1" applyAlignment="1" applyProtection="1">
      <alignment horizontal="center" vertical="center" wrapText="1"/>
      <protection locked="0"/>
    </xf>
    <xf numFmtId="4" fontId="13" fillId="0" borderId="0" xfId="0" applyNumberFormat="1" applyFont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 applyProtection="1">
      <alignment horizontal="center" vertical="center" wrapText="1"/>
      <protection locked="0"/>
    </xf>
    <xf numFmtId="0" fontId="15" fillId="0" borderId="2" xfId="0" applyFont="1" applyFill="1" applyBorder="1" applyAlignment="1" applyProtection="1">
      <alignment horizontal="center" vertical="center" wrapText="1"/>
      <protection locked="0"/>
    </xf>
    <xf numFmtId="165" fontId="15" fillId="0" borderId="2" xfId="1" applyNumberFormat="1" applyFont="1" applyFill="1" applyBorder="1" applyAlignment="1" applyProtection="1">
      <alignment horizontal="center" vertical="center" wrapText="1"/>
      <protection locked="0"/>
    </xf>
    <xf numFmtId="165" fontId="15" fillId="3" borderId="2" xfId="1" applyNumberFormat="1" applyFont="1" applyFill="1" applyBorder="1" applyAlignment="1" applyProtection="1">
      <alignment horizontal="center" vertical="center" wrapText="1"/>
      <protection locked="0"/>
    </xf>
    <xf numFmtId="3" fontId="16" fillId="4" borderId="2" xfId="0" applyNumberFormat="1" applyFont="1" applyFill="1" applyBorder="1" applyAlignment="1" applyProtection="1">
      <alignment horizontal="center" vertical="top" wrapText="1"/>
      <protection locked="0"/>
    </xf>
    <xf numFmtId="3" fontId="7" fillId="5" borderId="2" xfId="0" applyNumberFormat="1" applyFont="1" applyFill="1" applyBorder="1" applyAlignment="1" applyProtection="1">
      <alignment horizontal="right" vertical="top"/>
      <protection locked="0"/>
    </xf>
    <xf numFmtId="0" fontId="12" fillId="0" borderId="2" xfId="0" applyFont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0" fontId="7" fillId="0" borderId="2" xfId="0" applyFont="1" applyBorder="1" applyAlignment="1" applyProtection="1">
      <alignment vertical="top" wrapText="1"/>
    </xf>
    <xf numFmtId="0" fontId="10" fillId="0" borderId="0" xfId="0" applyFont="1" applyBorder="1" applyProtection="1">
      <protection locked="0"/>
    </xf>
    <xf numFmtId="3" fontId="7" fillId="0" borderId="0" xfId="0" applyNumberFormat="1" applyFont="1" applyBorder="1" applyAlignment="1" applyProtection="1">
      <alignment horizontal="right" vertical="top"/>
      <protection locked="0"/>
    </xf>
    <xf numFmtId="0" fontId="19" fillId="0" borderId="2" xfId="0" applyFont="1" applyBorder="1" applyAlignment="1" applyProtection="1">
      <alignment vertical="top" wrapText="1"/>
    </xf>
    <xf numFmtId="0" fontId="8" fillId="0" borderId="3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left" wrapText="1"/>
      <protection locked="0"/>
    </xf>
    <xf numFmtId="165" fontId="7" fillId="3" borderId="7" xfId="1" applyNumberFormat="1" applyFont="1" applyFill="1" applyBorder="1" applyAlignment="1" applyProtection="1">
      <alignment vertical="top" wrapText="1"/>
    </xf>
    <xf numFmtId="3" fontId="7" fillId="5" borderId="3" xfId="0" applyNumberFormat="1" applyFont="1" applyFill="1" applyBorder="1" applyAlignment="1" applyProtection="1">
      <alignment horizontal="right" vertical="top"/>
      <protection locked="0"/>
    </xf>
    <xf numFmtId="0" fontId="22" fillId="0" borderId="0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top" wrapText="1"/>
    </xf>
    <xf numFmtId="0" fontId="19" fillId="0" borderId="2" xfId="0" applyFont="1" applyBorder="1" applyAlignment="1" applyProtection="1">
      <alignment horizontal="center" vertical="top" wrapText="1"/>
    </xf>
    <xf numFmtId="0" fontId="7" fillId="0" borderId="5" xfId="0" applyFont="1" applyBorder="1" applyAlignment="1" applyProtection="1">
      <alignment horizontal="center" vertical="top" wrapText="1"/>
    </xf>
    <xf numFmtId="0" fontId="7" fillId="0" borderId="5" xfId="0" applyFont="1" applyFill="1" applyBorder="1" applyAlignment="1" applyProtection="1">
      <alignment horizontal="center" vertical="top" wrapText="1"/>
    </xf>
    <xf numFmtId="0" fontId="7" fillId="0" borderId="2" xfId="0" applyFont="1" applyFill="1" applyBorder="1" applyAlignment="1" applyProtection="1">
      <alignment horizontal="center" vertical="top" wrapText="1"/>
    </xf>
    <xf numFmtId="0" fontId="23" fillId="0" borderId="0" xfId="0" applyFont="1" applyAlignment="1" applyProtection="1">
      <alignment wrapText="1"/>
      <protection locked="0"/>
    </xf>
    <xf numFmtId="0" fontId="19" fillId="0" borderId="5" xfId="0" applyFont="1" applyFill="1" applyBorder="1" applyAlignment="1" applyProtection="1">
      <alignment horizontal="center" wrapText="1"/>
    </xf>
    <xf numFmtId="0" fontId="22" fillId="0" borderId="0" xfId="0" applyFont="1" applyBorder="1" applyAlignment="1" applyProtection="1">
      <alignment horizontal="center" vertical="center" wrapText="1"/>
      <protection locked="0"/>
    </xf>
    <xf numFmtId="165" fontId="7" fillId="0" borderId="7" xfId="1" applyNumberFormat="1" applyFont="1" applyFill="1" applyBorder="1" applyAlignment="1" applyProtection="1">
      <alignment vertical="top" wrapText="1"/>
      <protection locked="0"/>
    </xf>
    <xf numFmtId="0" fontId="25" fillId="0" borderId="5" xfId="2" applyFont="1" applyFill="1" applyBorder="1" applyAlignment="1" applyProtection="1">
      <alignment vertical="top" wrapText="1"/>
    </xf>
    <xf numFmtId="0" fontId="7" fillId="0" borderId="5" xfId="0" applyFont="1" applyBorder="1" applyAlignment="1">
      <alignment vertical="top" wrapText="1"/>
    </xf>
    <xf numFmtId="0" fontId="19" fillId="0" borderId="5" xfId="0" applyFont="1" applyBorder="1" applyAlignment="1">
      <alignment horizontal="center" wrapText="1"/>
    </xf>
    <xf numFmtId="0" fontId="7" fillId="0" borderId="5" xfId="0" applyFont="1" applyBorder="1" applyAlignment="1" applyProtection="1">
      <alignment horizontal="center" vertical="top" wrapText="1"/>
      <protection locked="0"/>
    </xf>
    <xf numFmtId="165" fontId="7" fillId="0" borderId="5" xfId="0" applyNumberFormat="1" applyFont="1" applyBorder="1" applyAlignment="1" applyProtection="1">
      <alignment vertical="top" wrapText="1"/>
      <protection locked="0"/>
    </xf>
    <xf numFmtId="165" fontId="7" fillId="7" borderId="5" xfId="0" applyNumberFormat="1" applyFont="1" applyFill="1" applyBorder="1" applyAlignment="1">
      <alignment vertical="top" wrapText="1"/>
    </xf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0" fontId="7" fillId="0" borderId="4" xfId="0" applyFont="1" applyBorder="1" applyAlignment="1" applyProtection="1">
      <alignment horizontal="center" vertical="top" wrapText="1"/>
      <protection locked="0"/>
    </xf>
    <xf numFmtId="165" fontId="7" fillId="0" borderId="4" xfId="0" applyNumberFormat="1" applyFont="1" applyBorder="1" applyAlignment="1" applyProtection="1">
      <alignment vertical="top" wrapText="1"/>
      <protection locked="0"/>
    </xf>
    <xf numFmtId="0" fontId="4" fillId="0" borderId="5" xfId="0" applyFont="1" applyFill="1" applyBorder="1" applyAlignment="1" applyProtection="1"/>
    <xf numFmtId="165" fontId="7" fillId="8" borderId="4" xfId="0" applyNumberFormat="1" applyFont="1" applyFill="1" applyBorder="1" applyAlignment="1">
      <alignment vertical="top" wrapText="1"/>
    </xf>
    <xf numFmtId="0" fontId="8" fillId="2" borderId="0" xfId="0" applyFont="1" applyFill="1" applyAlignment="1" applyProtection="1">
      <alignment horizontal="center"/>
      <protection locked="0"/>
    </xf>
    <xf numFmtId="0" fontId="17" fillId="2" borderId="0" xfId="0" applyFont="1" applyFill="1" applyBorder="1" applyAlignment="1" applyProtection="1">
      <alignment horizontal="center" vertical="top" wrapText="1"/>
    </xf>
    <xf numFmtId="3" fontId="17" fillId="2" borderId="0" xfId="1" applyNumberFormat="1" applyFont="1" applyFill="1" applyBorder="1" applyAlignment="1" applyProtection="1">
      <alignment vertical="top" wrapText="1"/>
      <protection locked="0"/>
    </xf>
    <xf numFmtId="0" fontId="4" fillId="0" borderId="5" xfId="0" applyFont="1" applyFill="1" applyBorder="1" applyAlignment="1" applyProtection="1">
      <alignment horizontal="center"/>
    </xf>
    <xf numFmtId="0" fontId="8" fillId="9" borderId="0" xfId="0" applyFont="1" applyFill="1" applyAlignment="1" applyProtection="1">
      <alignment horizontal="center" vertical="center" wrapText="1"/>
      <protection locked="0"/>
    </xf>
    <xf numFmtId="165" fontId="7" fillId="0" borderId="7" xfId="1" applyNumberFormat="1" applyFont="1" applyFill="1" applyBorder="1" applyAlignment="1" applyProtection="1">
      <alignment horizontal="center" vertical="top" wrapText="1"/>
      <protection locked="0"/>
    </xf>
    <xf numFmtId="0" fontId="9" fillId="0" borderId="2" xfId="0" applyFont="1" applyBorder="1" applyAlignment="1" applyProtection="1">
      <alignment horizontal="center"/>
    </xf>
    <xf numFmtId="165" fontId="7" fillId="0" borderId="1" xfId="1" applyNumberFormat="1" applyFont="1" applyFill="1" applyBorder="1" applyAlignment="1" applyProtection="1">
      <alignment horizontal="center" vertical="top" wrapText="1"/>
      <protection locked="0"/>
    </xf>
    <xf numFmtId="165" fontId="7" fillId="0" borderId="2" xfId="1" applyNumberFormat="1" applyFont="1" applyFill="1" applyBorder="1" applyAlignment="1" applyProtection="1">
      <alignment horizontal="center" vertical="top" wrapText="1"/>
      <protection locked="0"/>
    </xf>
    <xf numFmtId="165" fontId="7" fillId="0" borderId="4" xfId="0" applyNumberFormat="1" applyFont="1" applyBorder="1" applyAlignment="1" applyProtection="1">
      <alignment horizontal="center" vertical="top" wrapText="1"/>
      <protection locked="0"/>
    </xf>
    <xf numFmtId="165" fontId="7" fillId="0" borderId="5" xfId="0" applyNumberFormat="1" applyFont="1" applyBorder="1" applyAlignment="1" applyProtection="1">
      <alignment horizontal="center" vertical="top" wrapText="1"/>
      <protection locked="0"/>
    </xf>
    <xf numFmtId="0" fontId="26" fillId="9" borderId="0" xfId="0" applyFont="1" applyFill="1" applyAlignment="1" applyProtection="1">
      <alignment horizontal="center" wrapText="1"/>
      <protection locked="0"/>
    </xf>
    <xf numFmtId="3" fontId="28" fillId="9" borderId="0" xfId="0" applyNumberFormat="1" applyFont="1" applyFill="1" applyAlignment="1" applyProtection="1">
      <alignment horizontal="center" wrapText="1"/>
      <protection locked="0"/>
    </xf>
    <xf numFmtId="0" fontId="22" fillId="0" borderId="0" xfId="0" applyFont="1" applyBorder="1" applyAlignment="1" applyProtection="1">
      <alignment horizontal="center" vertical="center" wrapText="1"/>
      <protection locked="0"/>
    </xf>
    <xf numFmtId="165" fontId="7" fillId="0" borderId="5" xfId="1" applyNumberFormat="1" applyFont="1" applyFill="1" applyBorder="1" applyAlignment="1" applyProtection="1">
      <alignment vertical="top" wrapText="1"/>
      <protection locked="0"/>
    </xf>
    <xf numFmtId="0" fontId="3" fillId="0" borderId="5" xfId="0" applyFont="1" applyFill="1" applyBorder="1" applyAlignment="1" applyProtection="1"/>
    <xf numFmtId="0" fontId="3" fillId="0" borderId="5" xfId="0" applyFont="1" applyFill="1" applyBorder="1" applyAlignment="1" applyProtection="1">
      <alignment horizontal="center"/>
    </xf>
    <xf numFmtId="165" fontId="18" fillId="10" borderId="8" xfId="1" applyNumberFormat="1" applyFont="1" applyFill="1" applyBorder="1" applyAlignment="1" applyProtection="1">
      <alignment vertical="top" wrapText="1"/>
      <protection locked="0"/>
    </xf>
    <xf numFmtId="0" fontId="29" fillId="10" borderId="8" xfId="0" applyFont="1" applyFill="1" applyBorder="1" applyAlignment="1" applyProtection="1">
      <alignment vertical="top" wrapText="1"/>
    </xf>
    <xf numFmtId="0" fontId="29" fillId="10" borderId="7" xfId="0" applyFont="1" applyFill="1" applyBorder="1" applyAlignment="1" applyProtection="1">
      <alignment horizontal="center" vertical="top" wrapText="1"/>
    </xf>
    <xf numFmtId="0" fontId="8" fillId="0" borderId="0" xfId="0" applyFont="1" applyBorder="1" applyProtection="1">
      <protection locked="0"/>
    </xf>
    <xf numFmtId="165" fontId="7" fillId="2" borderId="0" xfId="1" applyNumberFormat="1" applyFont="1" applyFill="1" applyBorder="1" applyAlignment="1" applyProtection="1">
      <alignment vertical="top" wrapText="1"/>
    </xf>
    <xf numFmtId="165" fontId="18" fillId="2" borderId="0" xfId="1" applyNumberFormat="1" applyFont="1" applyFill="1" applyBorder="1" applyAlignment="1" applyProtection="1">
      <alignment vertical="top" wrapText="1"/>
      <protection locked="0"/>
    </xf>
    <xf numFmtId="42" fontId="7" fillId="0" borderId="2" xfId="0" applyNumberFormat="1" applyFont="1" applyBorder="1" applyAlignment="1" applyProtection="1">
      <alignment horizontal="center" vertical="top" wrapText="1"/>
    </xf>
    <xf numFmtId="42" fontId="19" fillId="0" borderId="2" xfId="0" applyNumberFormat="1" applyFont="1" applyBorder="1" applyAlignment="1" applyProtection="1">
      <alignment horizontal="center" vertical="top" wrapText="1"/>
    </xf>
    <xf numFmtId="42" fontId="7" fillId="0" borderId="2" xfId="0" applyNumberFormat="1" applyFont="1" applyBorder="1" applyAlignment="1" applyProtection="1">
      <alignment vertical="top" wrapText="1"/>
    </xf>
    <xf numFmtId="42" fontId="29" fillId="10" borderId="2" xfId="1" applyNumberFormat="1" applyFont="1" applyFill="1" applyBorder="1" applyAlignment="1" applyProtection="1">
      <alignment vertical="top" wrapText="1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11" borderId="2" xfId="0" applyFont="1" applyFill="1" applyBorder="1" applyAlignment="1" applyProtection="1">
      <alignment horizontal="left" vertical="center" wrapText="1"/>
      <protection locked="0"/>
    </xf>
    <xf numFmtId="165" fontId="14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vertical="top" wrapText="1"/>
    </xf>
    <xf numFmtId="42" fontId="7" fillId="0" borderId="0" xfId="0" applyNumberFormat="1" applyFont="1" applyBorder="1" applyAlignment="1" applyProtection="1">
      <alignment vertical="top" wrapText="1"/>
    </xf>
    <xf numFmtId="0" fontId="23" fillId="0" borderId="2" xfId="0" applyFont="1" applyBorder="1" applyAlignment="1" applyProtection="1">
      <alignment horizontal="center"/>
    </xf>
    <xf numFmtId="165" fontId="7" fillId="0" borderId="5" xfId="1" applyNumberFormat="1" applyFont="1" applyFill="1" applyBorder="1" applyAlignment="1" applyProtection="1">
      <alignment horizontal="center" vertical="top" wrapText="1"/>
      <protection locked="0"/>
    </xf>
    <xf numFmtId="165" fontId="7" fillId="0" borderId="4" xfId="1" applyNumberFormat="1" applyFont="1" applyFill="1" applyBorder="1" applyAlignment="1" applyProtection="1">
      <alignment horizontal="center" vertical="top" wrapText="1"/>
      <protection locked="0"/>
    </xf>
    <xf numFmtId="0" fontId="2" fillId="0" borderId="5" xfId="0" applyFont="1" applyFill="1" applyBorder="1" applyAlignment="1" applyProtection="1"/>
    <xf numFmtId="0" fontId="2" fillId="0" borderId="5" xfId="0" applyFont="1" applyFill="1" applyBorder="1" applyAlignment="1" applyProtection="1">
      <alignment horizontal="center"/>
    </xf>
    <xf numFmtId="165" fontId="7" fillId="0" borderId="4" xfId="1" applyNumberFormat="1" applyFont="1" applyFill="1" applyBorder="1" applyAlignment="1" applyProtection="1">
      <alignment vertical="top" wrapText="1"/>
      <protection locked="0"/>
    </xf>
    <xf numFmtId="0" fontId="2" fillId="0" borderId="4" xfId="0" applyFont="1" applyFill="1" applyBorder="1" applyAlignment="1" applyProtection="1"/>
    <xf numFmtId="0" fontId="17" fillId="12" borderId="7" xfId="0" applyFont="1" applyFill="1" applyBorder="1" applyAlignment="1" applyProtection="1">
      <alignment horizontal="center" vertical="top" wrapText="1"/>
    </xf>
    <xf numFmtId="0" fontId="17" fillId="12" borderId="8" xfId="0" applyFont="1" applyFill="1" applyBorder="1" applyAlignment="1" applyProtection="1">
      <alignment vertical="top" wrapText="1"/>
    </xf>
    <xf numFmtId="0" fontId="18" fillId="12" borderId="8" xfId="0" applyFont="1" applyFill="1" applyBorder="1" applyAlignment="1" applyProtection="1">
      <alignment horizontal="center" vertical="center" wrapText="1"/>
      <protection locked="0"/>
    </xf>
    <xf numFmtId="0" fontId="18" fillId="12" borderId="8" xfId="0" applyFont="1" applyFill="1" applyBorder="1" applyAlignment="1" applyProtection="1">
      <alignment horizontal="center" vertical="top" wrapText="1"/>
      <protection locked="0"/>
    </xf>
    <xf numFmtId="165" fontId="18" fillId="12" borderId="8" xfId="1" applyNumberFormat="1" applyFont="1" applyFill="1" applyBorder="1" applyAlignment="1" applyProtection="1">
      <alignment vertical="top" wrapText="1"/>
      <protection locked="0"/>
    </xf>
    <xf numFmtId="3" fontId="17" fillId="12" borderId="2" xfId="1" applyNumberFormat="1" applyFont="1" applyFill="1" applyBorder="1" applyAlignment="1" applyProtection="1">
      <alignment vertical="top" wrapText="1"/>
    </xf>
    <xf numFmtId="0" fontId="8" fillId="12" borderId="0" xfId="0" applyFont="1" applyFill="1" applyProtection="1">
      <protection locked="0"/>
    </xf>
    <xf numFmtId="0" fontId="8" fillId="0" borderId="2" xfId="0" applyFont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/>
    <xf numFmtId="3" fontId="7" fillId="2" borderId="0" xfId="0" applyNumberFormat="1" applyFont="1" applyFill="1" applyBorder="1" applyAlignment="1" applyProtection="1">
      <alignment horizontal="right" vertical="top"/>
      <protection locked="0"/>
    </xf>
    <xf numFmtId="3" fontId="7" fillId="5" borderId="5" xfId="0" applyNumberFormat="1" applyFont="1" applyFill="1" applyBorder="1" applyAlignment="1" applyProtection="1">
      <alignment horizontal="right" vertical="top"/>
      <protection locked="0"/>
    </xf>
    <xf numFmtId="0" fontId="11" fillId="0" borderId="0" xfId="0" applyFont="1" applyFill="1" applyBorder="1" applyAlignment="1" applyProtection="1"/>
    <xf numFmtId="0" fontId="20" fillId="0" borderId="0" xfId="0" applyFont="1" applyFill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 vertical="top" wrapText="1"/>
      <protection locked="0"/>
    </xf>
    <xf numFmtId="165" fontId="7" fillId="0" borderId="0" xfId="1" applyNumberFormat="1" applyFont="1" applyFill="1" applyBorder="1" applyAlignment="1" applyProtection="1">
      <alignment vertical="top" wrapText="1"/>
      <protection locked="0"/>
    </xf>
    <xf numFmtId="0" fontId="7" fillId="0" borderId="2" xfId="0" applyFont="1" applyBorder="1" applyAlignment="1">
      <alignment vertical="top" wrapText="1"/>
    </xf>
    <xf numFmtId="166" fontId="22" fillId="11" borderId="2" xfId="0" applyNumberFormat="1" applyFont="1" applyFill="1" applyBorder="1" applyAlignment="1" applyProtection="1">
      <alignment horizontal="center" vertical="center" wrapText="1"/>
      <protection locked="0"/>
    </xf>
    <xf numFmtId="166" fontId="22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65" fontId="30" fillId="0" borderId="0" xfId="1" applyNumberFormat="1" applyFont="1" applyAlignment="1" applyProtection="1">
      <alignment horizontal="center" wrapText="1"/>
      <protection locked="0"/>
    </xf>
    <xf numFmtId="166" fontId="22" fillId="0" borderId="0" xfId="0" applyNumberFormat="1" applyFont="1" applyBorder="1" applyAlignment="1" applyProtection="1">
      <alignment horizontal="center" vertical="center" wrapText="1"/>
      <protection locked="0"/>
    </xf>
    <xf numFmtId="0" fontId="8" fillId="2" borderId="0" xfId="0" applyFont="1" applyFill="1" applyProtection="1">
      <protection locked="0"/>
    </xf>
    <xf numFmtId="0" fontId="1" fillId="0" borderId="5" xfId="0" applyFont="1" applyFill="1" applyBorder="1" applyAlignment="1" applyProtection="1">
      <alignment horizontal="center"/>
    </xf>
    <xf numFmtId="0" fontId="1" fillId="0" borderId="4" xfId="0" applyFont="1" applyFill="1" applyBorder="1" applyAlignment="1" applyProtection="1">
      <alignment horizontal="center"/>
    </xf>
    <xf numFmtId="0" fontId="21" fillId="6" borderId="9" xfId="0" applyFont="1" applyFill="1" applyBorder="1" applyAlignment="1" applyProtection="1">
      <alignment horizontal="center" vertical="top" wrapText="1"/>
    </xf>
    <xf numFmtId="0" fontId="21" fillId="6" borderId="10" xfId="0" applyFont="1" applyFill="1" applyBorder="1" applyAlignment="1" applyProtection="1">
      <alignment horizontal="center" vertical="top" wrapText="1"/>
    </xf>
    <xf numFmtId="0" fontId="21" fillId="6" borderId="6" xfId="0" applyFont="1" applyFill="1" applyBorder="1" applyAlignment="1" applyProtection="1">
      <alignment horizontal="center" vertical="top" wrapText="1"/>
    </xf>
    <xf numFmtId="0" fontId="22" fillId="0" borderId="0" xfId="0" applyFont="1" applyBorder="1" applyAlignment="1" applyProtection="1">
      <alignment horizontal="center" vertical="center" wrapText="1"/>
      <protection locked="0"/>
    </xf>
    <xf numFmtId="0" fontId="11" fillId="2" borderId="7" xfId="0" applyFont="1" applyFill="1" applyBorder="1" applyAlignment="1" applyProtection="1">
      <alignment horizontal="left" vertical="top" wrapText="1"/>
    </xf>
    <xf numFmtId="0" fontId="11" fillId="2" borderId="8" xfId="0" applyFont="1" applyFill="1" applyBorder="1" applyAlignment="1" applyProtection="1">
      <alignment horizontal="left" vertical="top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21" fillId="6" borderId="7" xfId="0" applyFont="1" applyFill="1" applyBorder="1" applyAlignment="1" applyProtection="1">
      <alignment horizontal="center" vertical="top" wrapText="1"/>
    </xf>
    <xf numFmtId="0" fontId="21" fillId="6" borderId="8" xfId="0" applyFont="1" applyFill="1" applyBorder="1" applyAlignment="1" applyProtection="1">
      <alignment horizontal="center" vertical="top" wrapText="1"/>
    </xf>
    <xf numFmtId="0" fontId="21" fillId="6" borderId="5" xfId="0" applyFont="1" applyFill="1" applyBorder="1" applyAlignment="1" applyProtection="1">
      <alignment horizontal="center" vertical="top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9"/>
  <colors>
    <mruColors>
      <color rgb="FFE6B9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1:AO97"/>
  <sheetViews>
    <sheetView showGridLines="0" tabSelected="1" topLeftCell="A63" zoomScaleNormal="100" zoomScaleSheetLayoutView="100" zoomScalePageLayoutView="60" workbookViewId="0">
      <selection activeCell="E89" sqref="E89"/>
    </sheetView>
  </sheetViews>
  <sheetFormatPr baseColWidth="10" defaultRowHeight="15" x14ac:dyDescent="0.2"/>
  <cols>
    <col min="1" max="1" width="0.83203125" style="5" customWidth="1"/>
    <col min="2" max="2" width="7.1640625" style="21" bestFit="1" customWidth="1"/>
    <col min="3" max="3" width="63" style="15" bestFit="1" customWidth="1"/>
    <col min="4" max="4" width="20.83203125" style="16" customWidth="1"/>
    <col min="5" max="5" width="15.83203125" style="17" customWidth="1"/>
    <col min="6" max="8" width="16.5" style="18" customWidth="1"/>
    <col min="9" max="9" width="19.83203125" style="18" customWidth="1"/>
    <col min="10" max="10" width="17.5" style="29" customWidth="1"/>
    <col min="11" max="11" width="10.83203125" style="5"/>
    <col min="12" max="12" width="11.33203125" style="5" customWidth="1"/>
    <col min="13" max="16384" width="10.83203125" style="5"/>
  </cols>
  <sheetData>
    <row r="1" spans="1:13" ht="33" customHeight="1" x14ac:dyDescent="0.2"/>
    <row r="2" spans="1:13" ht="33" customHeight="1" x14ac:dyDescent="0.2">
      <c r="B2" s="55"/>
      <c r="C2" s="55"/>
      <c r="D2" s="55"/>
      <c r="E2" s="55"/>
      <c r="F2" s="55"/>
      <c r="G2" s="63"/>
      <c r="H2" s="63"/>
      <c r="I2" s="55"/>
      <c r="J2" s="55"/>
    </row>
    <row r="3" spans="1:13" ht="60" customHeight="1" x14ac:dyDescent="0.2">
      <c r="B3" s="28"/>
      <c r="C3" s="143" t="s">
        <v>40</v>
      </c>
      <c r="D3" s="143"/>
      <c r="E3" s="143"/>
      <c r="F3" s="143"/>
      <c r="G3" s="143"/>
      <c r="H3" s="143"/>
      <c r="I3" s="143"/>
      <c r="J3" s="143"/>
      <c r="K3" s="143"/>
    </row>
    <row r="4" spans="1:13" ht="15" customHeight="1" x14ac:dyDescent="0.2">
      <c r="B4" s="32"/>
      <c r="C4" s="90"/>
      <c r="D4" s="90"/>
      <c r="E4" s="90"/>
      <c r="F4" s="90"/>
      <c r="G4" s="90"/>
      <c r="H4" s="90"/>
      <c r="I4" s="90"/>
      <c r="J4" s="90"/>
    </row>
    <row r="5" spans="1:13" s="6" customFormat="1" ht="27" x14ac:dyDescent="0.2">
      <c r="B5" s="32"/>
      <c r="C5" s="90" t="s">
        <v>112</v>
      </c>
      <c r="D5" s="90"/>
      <c r="E5" s="90"/>
      <c r="F5" s="90"/>
      <c r="G5" s="90"/>
      <c r="H5" s="90"/>
      <c r="I5" s="90"/>
      <c r="J5" s="90"/>
    </row>
    <row r="6" spans="1:13" s="7" customFormat="1" ht="22" customHeight="1" x14ac:dyDescent="0.2">
      <c r="A6" s="46"/>
      <c r="B6" s="32"/>
      <c r="C6" s="105" t="s">
        <v>60</v>
      </c>
      <c r="D6" s="132">
        <f>E20</f>
        <v>550000000</v>
      </c>
      <c r="E6" s="90"/>
      <c r="F6" s="90"/>
      <c r="G6" s="90"/>
      <c r="H6" s="90"/>
      <c r="I6" s="90"/>
      <c r="J6" s="90"/>
      <c r="M6" s="6"/>
    </row>
    <row r="7" spans="1:13" ht="22" customHeight="1" x14ac:dyDescent="0.2">
      <c r="B7" s="32"/>
      <c r="C7" s="105" t="s">
        <v>111</v>
      </c>
      <c r="D7" s="132">
        <f>J31</f>
        <v>541810000</v>
      </c>
      <c r="E7" s="90"/>
      <c r="F7" s="90"/>
      <c r="G7" s="90"/>
      <c r="H7" s="90"/>
      <c r="I7" s="90"/>
      <c r="J7" s="90"/>
    </row>
    <row r="8" spans="1:13" ht="22" customHeight="1" x14ac:dyDescent="0.2">
      <c r="B8" s="32"/>
      <c r="C8" s="104" t="s">
        <v>61</v>
      </c>
      <c r="D8" s="133">
        <f>D6-D7</f>
        <v>8190000</v>
      </c>
      <c r="E8" s="90"/>
      <c r="F8" s="90"/>
      <c r="G8" s="90"/>
      <c r="H8" s="90"/>
      <c r="I8" s="90"/>
      <c r="J8" s="90"/>
    </row>
    <row r="9" spans="1:13" ht="22" customHeight="1" x14ac:dyDescent="0.2">
      <c r="B9" s="32"/>
      <c r="C9" s="34"/>
      <c r="D9" s="136"/>
      <c r="E9" s="90"/>
      <c r="F9" s="90"/>
      <c r="G9" s="90"/>
      <c r="H9" s="90"/>
      <c r="I9" s="90"/>
      <c r="J9" s="90"/>
    </row>
    <row r="10" spans="1:13" ht="22" customHeight="1" x14ac:dyDescent="0.2">
      <c r="B10" s="32"/>
      <c r="C10" s="90" t="s">
        <v>113</v>
      </c>
      <c r="D10" s="90"/>
      <c r="E10" s="90"/>
      <c r="F10" s="90"/>
      <c r="G10" s="90"/>
      <c r="H10" s="90"/>
      <c r="I10" s="90"/>
      <c r="J10" s="90"/>
    </row>
    <row r="11" spans="1:13" ht="22" customHeight="1" x14ac:dyDescent="0.2">
      <c r="B11" s="32"/>
      <c r="C11" s="105" t="s">
        <v>60</v>
      </c>
      <c r="D11" s="132">
        <f>E20</f>
        <v>550000000</v>
      </c>
      <c r="E11" s="90"/>
      <c r="F11" s="90"/>
      <c r="G11" s="90"/>
      <c r="H11" s="90"/>
      <c r="I11" s="90"/>
      <c r="J11" s="90"/>
    </row>
    <row r="12" spans="1:13" ht="22" customHeight="1" x14ac:dyDescent="0.2">
      <c r="B12" s="32"/>
      <c r="C12" s="105" t="s">
        <v>111</v>
      </c>
      <c r="D12" s="132">
        <f>J31</f>
        <v>541810000</v>
      </c>
      <c r="E12" s="90"/>
      <c r="F12" s="90"/>
      <c r="G12" s="90"/>
      <c r="H12" s="90"/>
      <c r="I12" s="90"/>
      <c r="J12" s="90"/>
    </row>
    <row r="13" spans="1:13" ht="22" customHeight="1" x14ac:dyDescent="0.2">
      <c r="B13" s="32"/>
      <c r="C13" s="105" t="s">
        <v>114</v>
      </c>
      <c r="D13" s="132">
        <f>J69</f>
        <v>58370000</v>
      </c>
      <c r="E13" s="90"/>
      <c r="F13" s="90"/>
      <c r="G13" s="90"/>
      <c r="H13" s="90"/>
      <c r="I13" s="90"/>
      <c r="J13" s="90"/>
    </row>
    <row r="14" spans="1:13" ht="22" customHeight="1" x14ac:dyDescent="0.2">
      <c r="B14" s="32"/>
      <c r="C14" s="104" t="s">
        <v>61</v>
      </c>
      <c r="D14" s="133">
        <f>D11-D12+D13</f>
        <v>66560000</v>
      </c>
      <c r="E14" s="90"/>
      <c r="F14" s="90"/>
      <c r="G14" s="90"/>
      <c r="H14" s="90"/>
      <c r="I14" s="90"/>
      <c r="J14" s="90"/>
    </row>
    <row r="15" spans="1:13" ht="22" customHeight="1" x14ac:dyDescent="0.2">
      <c r="B15" s="32"/>
      <c r="C15" s="34"/>
      <c r="D15" s="136"/>
      <c r="E15" s="90"/>
      <c r="F15" s="90"/>
      <c r="G15" s="90"/>
      <c r="H15" s="90"/>
      <c r="I15" s="90"/>
      <c r="J15" s="90"/>
    </row>
    <row r="16" spans="1:13" ht="22" customHeight="1" x14ac:dyDescent="0.2">
      <c r="B16" s="32"/>
      <c r="C16" s="34"/>
      <c r="D16" s="90"/>
      <c r="E16" s="90"/>
      <c r="F16" s="90"/>
      <c r="G16" s="90"/>
      <c r="H16" s="90"/>
      <c r="I16" s="90"/>
      <c r="J16" s="90"/>
    </row>
    <row r="17" spans="2:41" ht="27" x14ac:dyDescent="0.2">
      <c r="B17" s="32"/>
      <c r="C17" s="90" t="s">
        <v>53</v>
      </c>
      <c r="D17" s="90"/>
      <c r="E17" s="90"/>
      <c r="F17" s="90"/>
      <c r="G17" s="90"/>
      <c r="H17" s="90"/>
      <c r="I17" s="90"/>
      <c r="J17" s="90"/>
    </row>
    <row r="18" spans="2:41" ht="26" x14ac:dyDescent="0.2">
      <c r="B18" s="32"/>
      <c r="C18" s="5"/>
      <c r="D18" s="90"/>
      <c r="E18" s="90"/>
      <c r="F18" s="90"/>
      <c r="G18" s="90"/>
      <c r="H18" s="90"/>
      <c r="I18" s="90"/>
      <c r="J18" s="90"/>
    </row>
    <row r="19" spans="2:41" ht="41" customHeight="1" x14ac:dyDescent="0.2">
      <c r="B19" s="35" t="s">
        <v>16</v>
      </c>
      <c r="C19" s="36" t="s">
        <v>0</v>
      </c>
      <c r="D19" s="106" t="s">
        <v>59</v>
      </c>
      <c r="E19" s="41" t="s">
        <v>23</v>
      </c>
      <c r="F19" s="5"/>
      <c r="G19" s="5"/>
      <c r="H19" s="5"/>
      <c r="I19" s="5"/>
      <c r="J19" s="5"/>
    </row>
    <row r="20" spans="2:41" ht="20" x14ac:dyDescent="0.2">
      <c r="B20" s="96">
        <v>1</v>
      </c>
      <c r="C20" s="95" t="s">
        <v>64</v>
      </c>
      <c r="D20" s="94"/>
      <c r="E20" s="103">
        <f>SUM(D21:D25)</f>
        <v>550000000</v>
      </c>
      <c r="F20" s="99"/>
      <c r="H20" s="97"/>
      <c r="I20" s="5"/>
      <c r="J20" s="5"/>
    </row>
    <row r="21" spans="2:41" ht="15" customHeight="1" x14ac:dyDescent="0.2">
      <c r="B21" s="44" t="s">
        <v>4</v>
      </c>
      <c r="C21" s="45" t="s">
        <v>54</v>
      </c>
      <c r="D21" s="100">
        <v>120000000</v>
      </c>
      <c r="E21" s="98"/>
      <c r="F21" s="47"/>
      <c r="G21" s="5"/>
      <c r="H21" s="5"/>
      <c r="I21" s="5"/>
      <c r="J21" s="5"/>
    </row>
    <row r="22" spans="2:41" ht="15" customHeight="1" x14ac:dyDescent="0.2">
      <c r="B22" s="44" t="s">
        <v>5</v>
      </c>
      <c r="C22" s="45" t="s">
        <v>55</v>
      </c>
      <c r="D22" s="100">
        <v>150000000</v>
      </c>
      <c r="E22" s="98"/>
      <c r="F22" s="47"/>
      <c r="G22" s="5"/>
      <c r="H22" s="5"/>
      <c r="I22" s="5"/>
      <c r="J22" s="5"/>
    </row>
    <row r="23" spans="2:41" ht="15" customHeight="1" x14ac:dyDescent="0.2">
      <c r="B23" s="44" t="s">
        <v>6</v>
      </c>
      <c r="C23" s="48" t="s">
        <v>56</v>
      </c>
      <c r="D23" s="101">
        <v>100000000</v>
      </c>
      <c r="E23" s="98"/>
      <c r="F23" s="47"/>
      <c r="G23" s="5"/>
      <c r="H23" s="5"/>
      <c r="I23" s="5"/>
      <c r="J23" s="5"/>
    </row>
    <row r="24" spans="2:41" ht="15" customHeight="1" x14ac:dyDescent="0.2">
      <c r="B24" s="44" t="s">
        <v>70</v>
      </c>
      <c r="C24" s="45" t="s">
        <v>57</v>
      </c>
      <c r="D24" s="100">
        <v>80000000</v>
      </c>
      <c r="E24" s="98"/>
      <c r="F24" s="47"/>
      <c r="G24" s="5"/>
      <c r="H24" s="5"/>
      <c r="I24" s="5"/>
      <c r="J24" s="5"/>
    </row>
    <row r="25" spans="2:41" ht="15" customHeight="1" x14ac:dyDescent="0.2">
      <c r="B25" s="44" t="s">
        <v>71</v>
      </c>
      <c r="C25" s="45" t="s">
        <v>58</v>
      </c>
      <c r="D25" s="102">
        <v>100000000</v>
      </c>
      <c r="E25" s="98"/>
      <c r="F25" s="47"/>
      <c r="G25" s="5"/>
      <c r="H25" s="5"/>
      <c r="I25" s="5"/>
      <c r="J25" s="5"/>
    </row>
    <row r="26" spans="2:41" ht="15" customHeight="1" x14ac:dyDescent="0.2">
      <c r="B26" s="27"/>
      <c r="C26" s="107"/>
      <c r="D26" s="108"/>
      <c r="E26" s="98"/>
      <c r="F26" s="47"/>
      <c r="G26" s="5"/>
      <c r="H26" s="5"/>
      <c r="I26" s="5"/>
      <c r="J26" s="5"/>
    </row>
    <row r="27" spans="2:41" ht="15" customHeight="1" x14ac:dyDescent="0.2">
      <c r="B27" s="27"/>
      <c r="C27" s="107"/>
      <c r="D27" s="108"/>
      <c r="E27" s="98"/>
      <c r="F27" s="47"/>
      <c r="G27" s="5"/>
      <c r="H27" s="5"/>
      <c r="I27" s="5"/>
      <c r="J27" s="5"/>
    </row>
    <row r="28" spans="2:41" ht="27" x14ac:dyDescent="0.2">
      <c r="B28" s="32"/>
      <c r="C28" s="90" t="s">
        <v>62</v>
      </c>
      <c r="D28" s="90"/>
      <c r="E28" s="90"/>
      <c r="F28" s="90"/>
      <c r="G28" s="90"/>
      <c r="H28" s="90"/>
      <c r="I28" s="90"/>
      <c r="J28" s="90"/>
    </row>
    <row r="29" spans="2:41" ht="21" x14ac:dyDescent="0.2">
      <c r="B29" s="32"/>
      <c r="C29" s="34"/>
      <c r="D29" s="34"/>
      <c r="E29" s="34"/>
      <c r="F29" s="34"/>
      <c r="G29" s="34"/>
      <c r="H29" s="34"/>
      <c r="I29" s="34"/>
      <c r="J29" s="33"/>
    </row>
    <row r="30" spans="2:41" ht="51" x14ac:dyDescent="0.2">
      <c r="B30" s="35" t="s">
        <v>16</v>
      </c>
      <c r="C30" s="36" t="s">
        <v>0</v>
      </c>
      <c r="D30" s="37" t="s">
        <v>1</v>
      </c>
      <c r="E30" s="38" t="s">
        <v>31</v>
      </c>
      <c r="F30" s="39" t="s">
        <v>17</v>
      </c>
      <c r="G30" s="39" t="s">
        <v>46</v>
      </c>
      <c r="H30" s="39" t="s">
        <v>47</v>
      </c>
      <c r="I30" s="40" t="s">
        <v>22</v>
      </c>
      <c r="J30" s="41" t="s">
        <v>23</v>
      </c>
    </row>
    <row r="31" spans="2:41" s="122" customFormat="1" ht="20" x14ac:dyDescent="0.2">
      <c r="B31" s="116">
        <v>2</v>
      </c>
      <c r="C31" s="117" t="s">
        <v>63</v>
      </c>
      <c r="D31" s="118"/>
      <c r="E31" s="119"/>
      <c r="F31" s="120"/>
      <c r="G31" s="120"/>
      <c r="H31" s="120"/>
      <c r="I31" s="120"/>
      <c r="J31" s="121">
        <f>SUM(J32:J85)</f>
        <v>541810000</v>
      </c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</row>
    <row r="32" spans="2:41" ht="16.5" customHeight="1" x14ac:dyDescent="0.2">
      <c r="B32" s="43" t="s">
        <v>7</v>
      </c>
      <c r="C32" s="144" t="s">
        <v>18</v>
      </c>
      <c r="D32" s="145"/>
      <c r="E32" s="145"/>
      <c r="F32" s="145"/>
      <c r="G32" s="145"/>
      <c r="H32" s="145"/>
      <c r="I32" s="146"/>
      <c r="J32" s="54">
        <f>SUM(I33:I36)</f>
        <v>45000000</v>
      </c>
    </row>
    <row r="33" spans="2:10" ht="17" x14ac:dyDescent="0.2">
      <c r="B33" s="109" t="s">
        <v>8</v>
      </c>
      <c r="C33" s="45" t="s">
        <v>72</v>
      </c>
      <c r="D33" s="56" t="s">
        <v>32</v>
      </c>
      <c r="E33" s="1">
        <v>24</v>
      </c>
      <c r="F33" s="2">
        <v>1500000</v>
      </c>
      <c r="G33" s="82" t="s">
        <v>37</v>
      </c>
      <c r="H33" s="64"/>
      <c r="I33" s="53">
        <f t="shared" ref="I33:I36" si="0">E33*F33</f>
        <v>36000000</v>
      </c>
      <c r="J33" s="47"/>
    </row>
    <row r="34" spans="2:10" ht="17" x14ac:dyDescent="0.2">
      <c r="B34" s="109" t="s">
        <v>9</v>
      </c>
      <c r="C34" s="45" t="s">
        <v>73</v>
      </c>
      <c r="D34" s="56" t="s">
        <v>33</v>
      </c>
      <c r="E34" s="1">
        <v>30</v>
      </c>
      <c r="F34" s="2">
        <v>120000</v>
      </c>
      <c r="G34" s="82" t="s">
        <v>37</v>
      </c>
      <c r="H34" s="64"/>
      <c r="I34" s="53">
        <f t="shared" si="0"/>
        <v>3600000</v>
      </c>
      <c r="J34" s="47"/>
    </row>
    <row r="35" spans="2:10" ht="17" x14ac:dyDescent="0.2">
      <c r="B35" s="109" t="s">
        <v>10</v>
      </c>
      <c r="C35" s="45" t="s">
        <v>21</v>
      </c>
      <c r="D35" s="56" t="s">
        <v>32</v>
      </c>
      <c r="E35" s="1">
        <v>24</v>
      </c>
      <c r="F35" s="2">
        <v>200000</v>
      </c>
      <c r="G35" s="82" t="s">
        <v>37</v>
      </c>
      <c r="H35" s="64"/>
      <c r="I35" s="53">
        <f t="shared" si="0"/>
        <v>4800000</v>
      </c>
      <c r="J35" s="47"/>
    </row>
    <row r="36" spans="2:10" ht="17" x14ac:dyDescent="0.2">
      <c r="B36" s="109" t="s">
        <v>11</v>
      </c>
      <c r="C36" s="48" t="s">
        <v>24</v>
      </c>
      <c r="D36" s="57" t="s">
        <v>34</v>
      </c>
      <c r="E36" s="1">
        <v>3</v>
      </c>
      <c r="F36" s="2">
        <v>200000</v>
      </c>
      <c r="G36" s="82" t="s">
        <v>37</v>
      </c>
      <c r="H36" s="64"/>
      <c r="I36" s="53">
        <f t="shared" si="0"/>
        <v>600000</v>
      </c>
      <c r="J36" s="47"/>
    </row>
    <row r="37" spans="2:10" ht="16" x14ac:dyDescent="0.2">
      <c r="B37" s="109"/>
      <c r="C37" s="45"/>
      <c r="D37" s="56"/>
      <c r="E37" s="1"/>
      <c r="F37" s="2"/>
      <c r="G37" s="82"/>
      <c r="H37" s="64"/>
      <c r="I37" s="53"/>
      <c r="J37" s="47"/>
    </row>
    <row r="38" spans="2:10" ht="16" x14ac:dyDescent="0.2">
      <c r="B38" s="44"/>
      <c r="C38" s="45"/>
      <c r="D38" s="45"/>
      <c r="E38" s="1"/>
      <c r="F38" s="2"/>
      <c r="G38" s="82"/>
      <c r="H38" s="64"/>
      <c r="I38" s="53"/>
      <c r="J38" s="47"/>
    </row>
    <row r="39" spans="2:10" ht="16" x14ac:dyDescent="0.2">
      <c r="B39" s="44"/>
      <c r="C39" s="147"/>
      <c r="D39" s="148"/>
      <c r="E39" s="148"/>
      <c r="F39" s="148"/>
      <c r="G39" s="148"/>
      <c r="H39" s="148"/>
      <c r="I39" s="149"/>
      <c r="J39" s="47"/>
    </row>
    <row r="40" spans="2:10" ht="16" customHeight="1" x14ac:dyDescent="0.2">
      <c r="B40" s="43" t="s">
        <v>65</v>
      </c>
      <c r="C40" s="144" t="s">
        <v>74</v>
      </c>
      <c r="D40" s="145"/>
      <c r="E40" s="145"/>
      <c r="F40" s="145"/>
      <c r="G40" s="145"/>
      <c r="H40" s="145"/>
      <c r="I40" s="146"/>
      <c r="J40" s="42">
        <f>SUM(I41:I43)</f>
        <v>6960000</v>
      </c>
    </row>
    <row r="41" spans="2:10" ht="17" x14ac:dyDescent="0.2">
      <c r="B41" s="44" t="s">
        <v>12</v>
      </c>
      <c r="C41" s="24" t="s">
        <v>3</v>
      </c>
      <c r="D41" s="59" t="s">
        <v>32</v>
      </c>
      <c r="E41" s="1">
        <v>24</v>
      </c>
      <c r="F41" s="2">
        <v>55000</v>
      </c>
      <c r="G41" s="84" t="s">
        <v>37</v>
      </c>
      <c r="H41" s="2"/>
      <c r="I41" s="30">
        <f>E41*F41</f>
        <v>1320000</v>
      </c>
      <c r="J41" s="47"/>
    </row>
    <row r="42" spans="2:10" ht="17" x14ac:dyDescent="0.2">
      <c r="B42" s="44" t="s">
        <v>13</v>
      </c>
      <c r="C42" s="22" t="s">
        <v>19</v>
      </c>
      <c r="D42" s="58" t="s">
        <v>32</v>
      </c>
      <c r="E42" s="1">
        <v>24</v>
      </c>
      <c r="F42" s="2">
        <v>85000</v>
      </c>
      <c r="G42" s="84" t="s">
        <v>37</v>
      </c>
      <c r="H42" s="2"/>
      <c r="I42" s="30">
        <f>E42*F42</f>
        <v>2040000</v>
      </c>
      <c r="J42" s="47"/>
    </row>
    <row r="43" spans="2:10" ht="17" x14ac:dyDescent="0.2">
      <c r="B43" s="44" t="s">
        <v>14</v>
      </c>
      <c r="C43" s="22" t="s">
        <v>93</v>
      </c>
      <c r="D43" s="58" t="s">
        <v>32</v>
      </c>
      <c r="E43" s="1">
        <v>24</v>
      </c>
      <c r="F43" s="2">
        <v>150000</v>
      </c>
      <c r="G43" s="84" t="s">
        <v>37</v>
      </c>
      <c r="H43" s="2"/>
      <c r="I43" s="30">
        <f>E43*F43</f>
        <v>3600000</v>
      </c>
      <c r="J43" s="47"/>
    </row>
    <row r="44" spans="2:10" ht="16" x14ac:dyDescent="0.2">
      <c r="B44" s="49"/>
      <c r="C44" s="23"/>
      <c r="D44" s="23"/>
      <c r="E44" s="3"/>
      <c r="F44" s="4"/>
      <c r="G44" s="4"/>
      <c r="H44" s="4"/>
      <c r="I44" s="30"/>
      <c r="J44" s="47"/>
    </row>
    <row r="45" spans="2:10" ht="16" x14ac:dyDescent="0.2">
      <c r="B45" s="51"/>
      <c r="C45" s="147"/>
      <c r="D45" s="148"/>
      <c r="E45" s="148"/>
      <c r="F45" s="148"/>
      <c r="G45" s="148"/>
      <c r="H45" s="148"/>
      <c r="I45" s="149"/>
      <c r="J45" s="47"/>
    </row>
    <row r="46" spans="2:10" ht="15.75" customHeight="1" x14ac:dyDescent="0.2">
      <c r="B46" s="50" t="s">
        <v>66</v>
      </c>
      <c r="C46" s="144" t="s">
        <v>2</v>
      </c>
      <c r="D46" s="145"/>
      <c r="E46" s="145"/>
      <c r="F46" s="145"/>
      <c r="G46" s="145"/>
      <c r="H46" s="145"/>
      <c r="I46" s="146"/>
      <c r="J46" s="42">
        <f>SUM(I47:I48)</f>
        <v>67200000</v>
      </c>
    </row>
    <row r="47" spans="2:10" ht="17" x14ac:dyDescent="0.2">
      <c r="B47" s="44" t="s">
        <v>15</v>
      </c>
      <c r="C47" s="24" t="s">
        <v>35</v>
      </c>
      <c r="D47" s="59" t="s">
        <v>32</v>
      </c>
      <c r="E47" s="1">
        <v>24</v>
      </c>
      <c r="F47" s="2">
        <v>1000000</v>
      </c>
      <c r="G47" s="85" t="s">
        <v>37</v>
      </c>
      <c r="H47" s="2"/>
      <c r="I47" s="30">
        <f>E47*F47</f>
        <v>24000000</v>
      </c>
      <c r="J47" s="47"/>
    </row>
    <row r="48" spans="2:10" ht="17" x14ac:dyDescent="0.2">
      <c r="B48" s="44" t="s">
        <v>75</v>
      </c>
      <c r="C48" s="22" t="s">
        <v>20</v>
      </c>
      <c r="D48" s="58" t="s">
        <v>32</v>
      </c>
      <c r="E48" s="1">
        <v>24</v>
      </c>
      <c r="F48" s="2">
        <v>1800000</v>
      </c>
      <c r="G48" s="85" t="s">
        <v>37</v>
      </c>
      <c r="H48" s="2"/>
      <c r="I48" s="30">
        <f>E48*F48</f>
        <v>43200000</v>
      </c>
      <c r="J48" s="47"/>
    </row>
    <row r="49" spans="1:10" ht="16" x14ac:dyDescent="0.2">
      <c r="B49" s="44"/>
      <c r="C49" s="22"/>
      <c r="D49" s="58"/>
      <c r="E49" s="1"/>
      <c r="F49" s="2"/>
      <c r="G49" s="85"/>
      <c r="H49" s="2"/>
      <c r="I49" s="30"/>
      <c r="J49" s="47"/>
    </row>
    <row r="50" spans="1:10" ht="16" x14ac:dyDescent="0.2">
      <c r="B50" s="44"/>
      <c r="C50" s="22"/>
      <c r="D50" s="58"/>
      <c r="E50" s="1"/>
      <c r="F50" s="2"/>
      <c r="G50" s="85"/>
      <c r="H50" s="2"/>
      <c r="I50" s="30"/>
      <c r="J50" s="47"/>
    </row>
    <row r="51" spans="1:10" ht="16" x14ac:dyDescent="0.2">
      <c r="B51" s="44"/>
      <c r="C51" s="147"/>
      <c r="D51" s="148"/>
      <c r="E51" s="148"/>
      <c r="F51" s="148"/>
      <c r="G51" s="148"/>
      <c r="H51" s="148"/>
      <c r="I51" s="149"/>
      <c r="J51" s="47"/>
    </row>
    <row r="52" spans="1:10" s="14" customFormat="1" ht="17" x14ac:dyDescent="0.2">
      <c r="A52" s="31"/>
      <c r="B52" s="43" t="s">
        <v>67</v>
      </c>
      <c r="C52" s="25" t="s">
        <v>25</v>
      </c>
      <c r="D52" s="9"/>
      <c r="E52" s="10"/>
      <c r="F52" s="8"/>
      <c r="G52" s="8"/>
      <c r="H52" s="8"/>
      <c r="I52" s="19"/>
      <c r="J52" s="42">
        <f>SUM(I53:I64)</f>
        <v>360600000</v>
      </c>
    </row>
    <row r="53" spans="1:10" s="14" customFormat="1" ht="17" x14ac:dyDescent="0.2">
      <c r="A53" s="31"/>
      <c r="B53" s="44" t="s">
        <v>76</v>
      </c>
      <c r="C53" s="65" t="s">
        <v>90</v>
      </c>
      <c r="D53" s="59" t="s">
        <v>32</v>
      </c>
      <c r="E53" s="1">
        <v>24</v>
      </c>
      <c r="F53" s="2">
        <v>2200000</v>
      </c>
      <c r="G53" s="85" t="s">
        <v>37</v>
      </c>
      <c r="H53" s="2"/>
      <c r="I53" s="30">
        <f t="shared" ref="I53:I60" si="1">E53*F53</f>
        <v>52800000</v>
      </c>
      <c r="J53" s="47"/>
    </row>
    <row r="54" spans="1:10" s="14" customFormat="1" ht="17" x14ac:dyDescent="0.2">
      <c r="A54" s="31"/>
      <c r="B54" s="44" t="s">
        <v>38</v>
      </c>
      <c r="C54" s="24" t="s">
        <v>41</v>
      </c>
      <c r="D54" s="59" t="s">
        <v>32</v>
      </c>
      <c r="E54" s="1">
        <v>12</v>
      </c>
      <c r="F54" s="2">
        <v>2200000</v>
      </c>
      <c r="G54" s="85" t="s">
        <v>37</v>
      </c>
      <c r="H54" s="2"/>
      <c r="I54" s="30">
        <f t="shared" si="1"/>
        <v>26400000</v>
      </c>
      <c r="J54" s="47"/>
    </row>
    <row r="55" spans="1:10" s="14" customFormat="1" ht="17" x14ac:dyDescent="0.2">
      <c r="A55" s="31"/>
      <c r="B55" s="44" t="s">
        <v>39</v>
      </c>
      <c r="C55" s="24" t="s">
        <v>92</v>
      </c>
      <c r="D55" s="59" t="s">
        <v>32</v>
      </c>
      <c r="E55" s="1">
        <v>6</v>
      </c>
      <c r="F55" s="2">
        <v>2200000</v>
      </c>
      <c r="G55" s="85" t="s">
        <v>37</v>
      </c>
      <c r="H55" s="2"/>
      <c r="I55" s="30">
        <f t="shared" si="1"/>
        <v>13200000</v>
      </c>
      <c r="J55" s="47"/>
    </row>
    <row r="56" spans="1:10" s="14" customFormat="1" ht="17" x14ac:dyDescent="0.2">
      <c r="A56" s="31"/>
      <c r="B56" s="44" t="s">
        <v>77</v>
      </c>
      <c r="C56" s="24" t="s">
        <v>42</v>
      </c>
      <c r="D56" s="59" t="s">
        <v>32</v>
      </c>
      <c r="E56" s="1">
        <v>12</v>
      </c>
      <c r="F56" s="2">
        <v>2200000</v>
      </c>
      <c r="G56" s="85" t="s">
        <v>37</v>
      </c>
      <c r="H56" s="2"/>
      <c r="I56" s="30">
        <f t="shared" si="1"/>
        <v>26400000</v>
      </c>
      <c r="J56" s="47"/>
    </row>
    <row r="57" spans="1:10" ht="17" x14ac:dyDescent="0.2">
      <c r="B57" s="44" t="s">
        <v>78</v>
      </c>
      <c r="C57" s="24" t="s">
        <v>43</v>
      </c>
      <c r="D57" s="59" t="s">
        <v>32</v>
      </c>
      <c r="E57" s="1">
        <v>12</v>
      </c>
      <c r="F57" s="2">
        <v>2200000</v>
      </c>
      <c r="G57" s="85" t="s">
        <v>37</v>
      </c>
      <c r="H57" s="2"/>
      <c r="I57" s="30">
        <f t="shared" si="1"/>
        <v>26400000</v>
      </c>
      <c r="J57" s="47"/>
    </row>
    <row r="58" spans="1:10" ht="17" x14ac:dyDescent="0.2">
      <c r="B58" s="44" t="s">
        <v>79</v>
      </c>
      <c r="C58" s="24" t="s">
        <v>91</v>
      </c>
      <c r="D58" s="59" t="s">
        <v>32</v>
      </c>
      <c r="E58" s="1">
        <v>12</v>
      </c>
      <c r="F58" s="2">
        <v>2200000</v>
      </c>
      <c r="G58" s="85" t="s">
        <v>37</v>
      </c>
      <c r="H58" s="2"/>
      <c r="I58" s="30">
        <f t="shared" si="1"/>
        <v>26400000</v>
      </c>
      <c r="J58" s="47"/>
    </row>
    <row r="59" spans="1:10" ht="17" x14ac:dyDescent="0.2">
      <c r="B59" s="44" t="s">
        <v>80</v>
      </c>
      <c r="C59" s="24" t="s">
        <v>44</v>
      </c>
      <c r="D59" s="59" t="s">
        <v>32</v>
      </c>
      <c r="E59" s="1">
        <v>6</v>
      </c>
      <c r="F59" s="2">
        <v>2200000</v>
      </c>
      <c r="G59" s="85" t="s">
        <v>37</v>
      </c>
      <c r="H59" s="2"/>
      <c r="I59" s="30">
        <f t="shared" si="1"/>
        <v>13200000</v>
      </c>
      <c r="J59" s="47"/>
    </row>
    <row r="60" spans="1:10" ht="17" x14ac:dyDescent="0.2">
      <c r="B60" s="44" t="s">
        <v>81</v>
      </c>
      <c r="C60" s="24" t="s">
        <v>45</v>
      </c>
      <c r="D60" s="59" t="s">
        <v>32</v>
      </c>
      <c r="E60" s="1">
        <v>6</v>
      </c>
      <c r="F60" s="2">
        <v>2000000</v>
      </c>
      <c r="G60" s="85" t="s">
        <v>37</v>
      </c>
      <c r="H60" s="2"/>
      <c r="I60" s="30">
        <f t="shared" si="1"/>
        <v>12000000</v>
      </c>
      <c r="J60" s="47"/>
    </row>
    <row r="61" spans="1:10" ht="17" x14ac:dyDescent="0.2">
      <c r="B61" s="44" t="s">
        <v>82</v>
      </c>
      <c r="C61" s="61" t="s">
        <v>86</v>
      </c>
      <c r="D61" s="60" t="s">
        <v>32</v>
      </c>
      <c r="E61" s="1">
        <v>6</v>
      </c>
      <c r="F61" s="2">
        <v>2200000</v>
      </c>
      <c r="G61" s="85" t="s">
        <v>37</v>
      </c>
      <c r="H61" s="2"/>
      <c r="I61" s="30">
        <f>(E61*F61)*3</f>
        <v>39600000</v>
      </c>
      <c r="J61" s="47"/>
    </row>
    <row r="62" spans="1:10" ht="16.5" customHeight="1" x14ac:dyDescent="0.2">
      <c r="B62" s="44" t="s">
        <v>83</v>
      </c>
      <c r="C62" s="22" t="s">
        <v>87</v>
      </c>
      <c r="D62" s="58" t="s">
        <v>32</v>
      </c>
      <c r="E62" s="1">
        <v>6</v>
      </c>
      <c r="F62" s="2">
        <v>2200000</v>
      </c>
      <c r="G62" s="85" t="s">
        <v>37</v>
      </c>
      <c r="H62" s="2"/>
      <c r="I62" s="30">
        <f t="shared" ref="I62:I64" si="2">(E62*F62)*3</f>
        <v>39600000</v>
      </c>
      <c r="J62" s="47"/>
    </row>
    <row r="63" spans="1:10" ht="17" x14ac:dyDescent="0.2">
      <c r="B63" s="44" t="s">
        <v>84</v>
      </c>
      <c r="C63" s="22" t="s">
        <v>88</v>
      </c>
      <c r="D63" s="58" t="s">
        <v>32</v>
      </c>
      <c r="E63" s="1">
        <v>6</v>
      </c>
      <c r="F63" s="2">
        <v>2200000</v>
      </c>
      <c r="G63" s="85" t="s">
        <v>37</v>
      </c>
      <c r="H63" s="2"/>
      <c r="I63" s="30">
        <f t="shared" si="2"/>
        <v>39600000</v>
      </c>
      <c r="J63" s="47"/>
    </row>
    <row r="64" spans="1:10" s="6" customFormat="1" ht="17" x14ac:dyDescent="0.2">
      <c r="A64" s="5"/>
      <c r="B64" s="44" t="s">
        <v>85</v>
      </c>
      <c r="C64" s="22" t="s">
        <v>89</v>
      </c>
      <c r="D64" s="58" t="s">
        <v>32</v>
      </c>
      <c r="E64" s="1">
        <v>6</v>
      </c>
      <c r="F64" s="2">
        <v>2500000</v>
      </c>
      <c r="G64" s="85" t="s">
        <v>37</v>
      </c>
      <c r="H64" s="2"/>
      <c r="I64" s="30">
        <f t="shared" si="2"/>
        <v>45000000</v>
      </c>
      <c r="J64" s="47"/>
    </row>
    <row r="65" spans="1:11" ht="16" x14ac:dyDescent="0.2">
      <c r="A65" s="14"/>
      <c r="B65" s="44"/>
      <c r="C65" s="22"/>
      <c r="D65" s="58"/>
      <c r="E65" s="1"/>
      <c r="F65" s="2"/>
      <c r="G65" s="85"/>
      <c r="H65" s="2"/>
      <c r="I65" s="30"/>
      <c r="J65" s="47"/>
    </row>
    <row r="66" spans="1:11" ht="16" x14ac:dyDescent="0.2">
      <c r="B66" s="44"/>
      <c r="C66" s="22"/>
      <c r="D66" s="58"/>
      <c r="E66" s="1"/>
      <c r="F66" s="2"/>
      <c r="G66" s="85"/>
      <c r="H66" s="2"/>
      <c r="I66" s="30"/>
      <c r="J66" s="47"/>
    </row>
    <row r="67" spans="1:11" ht="20" customHeight="1" x14ac:dyDescent="0.2">
      <c r="A67" s="31"/>
      <c r="B67" s="44"/>
      <c r="C67" s="22"/>
      <c r="D67" s="58"/>
      <c r="E67" s="1"/>
      <c r="F67" s="2"/>
      <c r="G67" s="2"/>
      <c r="H67" s="2"/>
      <c r="I67" s="30"/>
      <c r="J67" s="47"/>
    </row>
    <row r="68" spans="1:11" ht="16" x14ac:dyDescent="0.2">
      <c r="A68" s="14"/>
      <c r="B68" s="44"/>
      <c r="C68" s="147"/>
      <c r="D68" s="148"/>
      <c r="E68" s="148"/>
      <c r="F68" s="148"/>
      <c r="G68" s="148"/>
      <c r="H68" s="148"/>
      <c r="I68" s="149"/>
      <c r="J68" s="47"/>
    </row>
    <row r="69" spans="1:11" ht="17" x14ac:dyDescent="0.2">
      <c r="B69" s="83" t="s">
        <v>68</v>
      </c>
      <c r="C69" s="26" t="s">
        <v>48</v>
      </c>
      <c r="D69" s="11"/>
      <c r="E69" s="12"/>
      <c r="F69" s="13"/>
      <c r="G69" s="13"/>
      <c r="H69" s="13"/>
      <c r="I69" s="20"/>
      <c r="J69" s="42">
        <f>SUM(I70:I76)</f>
        <v>58370000</v>
      </c>
    </row>
    <row r="70" spans="1:11" ht="17" x14ac:dyDescent="0.2">
      <c r="B70" s="44" t="s">
        <v>96</v>
      </c>
      <c r="C70" s="24" t="s">
        <v>49</v>
      </c>
      <c r="D70" s="62" t="s">
        <v>31</v>
      </c>
      <c r="E70" s="1">
        <v>7</v>
      </c>
      <c r="F70" s="2">
        <v>2300000</v>
      </c>
      <c r="G70" s="2"/>
      <c r="H70" s="85" t="s">
        <v>37</v>
      </c>
      <c r="I70" s="30">
        <f>E70*F70</f>
        <v>16100000</v>
      </c>
      <c r="J70" s="47"/>
    </row>
    <row r="71" spans="1:11" ht="17" x14ac:dyDescent="0.2">
      <c r="B71" s="44" t="s">
        <v>97</v>
      </c>
      <c r="C71" s="92" t="s">
        <v>52</v>
      </c>
      <c r="D71" s="80" t="s">
        <v>31</v>
      </c>
      <c r="E71" s="1">
        <v>7</v>
      </c>
      <c r="F71" s="2">
        <v>4500000</v>
      </c>
      <c r="G71" s="2"/>
      <c r="H71" s="85" t="s">
        <v>37</v>
      </c>
      <c r="I71" s="30">
        <f>E71*F71</f>
        <v>31500000</v>
      </c>
      <c r="J71" s="47"/>
    </row>
    <row r="72" spans="1:11" ht="17" x14ac:dyDescent="0.2">
      <c r="B72" s="44" t="s">
        <v>98</v>
      </c>
      <c r="C72" s="75" t="s">
        <v>26</v>
      </c>
      <c r="D72" s="80" t="s">
        <v>31</v>
      </c>
      <c r="E72" s="1">
        <v>1</v>
      </c>
      <c r="F72" s="2">
        <v>4000000</v>
      </c>
      <c r="G72" s="85"/>
      <c r="H72" s="85" t="s">
        <v>37</v>
      </c>
      <c r="I72" s="30">
        <f>E72*F72</f>
        <v>4000000</v>
      </c>
      <c r="J72" s="47"/>
      <c r="K72" s="29"/>
    </row>
    <row r="73" spans="1:11" ht="17" x14ac:dyDescent="0.2">
      <c r="B73" s="44" t="s">
        <v>99</v>
      </c>
      <c r="C73" s="92" t="s">
        <v>50</v>
      </c>
      <c r="D73" s="80" t="s">
        <v>31</v>
      </c>
      <c r="E73" s="1">
        <v>1</v>
      </c>
      <c r="F73" s="2">
        <v>3500000</v>
      </c>
      <c r="G73" s="85"/>
      <c r="H73" s="85" t="s">
        <v>37</v>
      </c>
      <c r="I73" s="30">
        <f>E73*F73</f>
        <v>3500000</v>
      </c>
      <c r="J73" s="47"/>
    </row>
    <row r="74" spans="1:11" ht="17" x14ac:dyDescent="0.2">
      <c r="B74" s="44" t="s">
        <v>100</v>
      </c>
      <c r="C74" s="66" t="s">
        <v>27</v>
      </c>
      <c r="D74" s="67" t="s">
        <v>31</v>
      </c>
      <c r="E74" s="68">
        <v>1</v>
      </c>
      <c r="F74" s="69">
        <v>300000</v>
      </c>
      <c r="G74" s="85"/>
      <c r="H74" s="85" t="s">
        <v>37</v>
      </c>
      <c r="I74" s="30">
        <f t="shared" ref="I74:I76" si="3">E74*F74</f>
        <v>300000</v>
      </c>
      <c r="J74" s="47"/>
    </row>
    <row r="75" spans="1:11" ht="17" x14ac:dyDescent="0.2">
      <c r="B75" s="44" t="s">
        <v>101</v>
      </c>
      <c r="C75" s="92" t="s">
        <v>51</v>
      </c>
      <c r="D75" s="93" t="s">
        <v>31</v>
      </c>
      <c r="E75" s="68">
        <v>1</v>
      </c>
      <c r="F75" s="91">
        <v>1500000</v>
      </c>
      <c r="G75" s="85"/>
      <c r="H75" s="85" t="s">
        <v>37</v>
      </c>
      <c r="I75" s="30">
        <f t="shared" si="3"/>
        <v>1500000</v>
      </c>
      <c r="J75" s="47"/>
    </row>
    <row r="76" spans="1:11" ht="17" x14ac:dyDescent="0.2">
      <c r="B76" s="44" t="s">
        <v>102</v>
      </c>
      <c r="C76" s="112" t="s">
        <v>28</v>
      </c>
      <c r="D76" s="113" t="s">
        <v>31</v>
      </c>
      <c r="E76" s="68">
        <v>7</v>
      </c>
      <c r="F76" s="91">
        <v>210000</v>
      </c>
      <c r="G76" s="85"/>
      <c r="H76" s="110" t="s">
        <v>37</v>
      </c>
      <c r="I76" s="30">
        <f t="shared" si="3"/>
        <v>1470000</v>
      </c>
      <c r="J76" s="47"/>
    </row>
    <row r="77" spans="1:11" ht="16" x14ac:dyDescent="0.2">
      <c r="B77" s="44"/>
      <c r="C77" s="75"/>
      <c r="D77" s="80"/>
      <c r="E77" s="68"/>
      <c r="F77" s="91"/>
      <c r="G77" s="85"/>
      <c r="H77" s="91"/>
      <c r="I77" s="30"/>
      <c r="J77" s="47"/>
    </row>
    <row r="78" spans="1:11" ht="16" x14ac:dyDescent="0.2">
      <c r="B78" s="44"/>
      <c r="C78" s="66"/>
      <c r="D78" s="67"/>
      <c r="E78" s="68"/>
      <c r="F78" s="69"/>
      <c r="G78" s="85"/>
      <c r="H78" s="69"/>
      <c r="I78" s="30"/>
      <c r="J78" s="47"/>
    </row>
    <row r="79" spans="1:11" ht="16" x14ac:dyDescent="0.2">
      <c r="B79" s="44"/>
      <c r="C79" s="24"/>
      <c r="D79" s="62"/>
      <c r="E79" s="1"/>
      <c r="F79" s="2"/>
      <c r="G79" s="2"/>
      <c r="H79" s="2"/>
      <c r="I79" s="30"/>
      <c r="J79" s="47"/>
    </row>
    <row r="80" spans="1:11" ht="16" x14ac:dyDescent="0.2">
      <c r="B80" s="44"/>
      <c r="C80" s="140"/>
      <c r="D80" s="141"/>
      <c r="E80" s="141"/>
      <c r="F80" s="141"/>
      <c r="G80" s="141"/>
      <c r="H80" s="141"/>
      <c r="I80" s="142"/>
      <c r="J80" s="47"/>
    </row>
    <row r="81" spans="2:10" ht="16" x14ac:dyDescent="0.2">
      <c r="B81" s="83" t="s">
        <v>69</v>
      </c>
      <c r="C81" s="127" t="s">
        <v>95</v>
      </c>
      <c r="D81" s="128"/>
      <c r="E81" s="129"/>
      <c r="F81" s="130"/>
      <c r="G81" s="130"/>
      <c r="H81" s="130"/>
      <c r="I81" s="98"/>
      <c r="J81" s="126">
        <f>SUM(I82:I82)</f>
        <v>3000000</v>
      </c>
    </row>
    <row r="82" spans="2:10" ht="17" x14ac:dyDescent="0.2">
      <c r="B82" s="44" t="s">
        <v>103</v>
      </c>
      <c r="C82" s="131" t="s">
        <v>94</v>
      </c>
      <c r="D82" s="67" t="s">
        <v>32</v>
      </c>
      <c r="E82" s="68">
        <v>12</v>
      </c>
      <c r="F82" s="69">
        <v>250000</v>
      </c>
      <c r="G82" s="87" t="s">
        <v>37</v>
      </c>
      <c r="H82" s="69"/>
      <c r="I82" s="30">
        <f t="shared" ref="I82" si="4">E82*F82</f>
        <v>3000000</v>
      </c>
      <c r="J82" s="47"/>
    </row>
    <row r="83" spans="2:10" ht="16" x14ac:dyDescent="0.2">
      <c r="B83" s="44"/>
      <c r="C83" s="71"/>
      <c r="D83" s="72"/>
      <c r="E83" s="73"/>
      <c r="F83" s="74"/>
      <c r="G83" s="74"/>
      <c r="H83" s="74"/>
      <c r="I83" s="30"/>
      <c r="J83" s="47"/>
    </row>
    <row r="84" spans="2:10" ht="16" x14ac:dyDescent="0.2">
      <c r="B84" s="44"/>
      <c r="C84" s="140"/>
      <c r="D84" s="141"/>
      <c r="E84" s="141"/>
      <c r="F84" s="141"/>
      <c r="G84" s="141"/>
      <c r="H84" s="141"/>
      <c r="I84" s="142"/>
      <c r="J84" s="47"/>
    </row>
    <row r="85" spans="2:10" ht="16" x14ac:dyDescent="0.2">
      <c r="B85" s="43" t="s">
        <v>104</v>
      </c>
      <c r="C85" s="127" t="s">
        <v>29</v>
      </c>
      <c r="D85" s="128"/>
      <c r="E85" s="129"/>
      <c r="F85" s="130"/>
      <c r="G85" s="130"/>
      <c r="H85" s="130"/>
      <c r="I85" s="98"/>
      <c r="J85" s="126">
        <f>SUM(I86:I88)</f>
        <v>680000</v>
      </c>
    </row>
    <row r="86" spans="2:10" ht="16" x14ac:dyDescent="0.2">
      <c r="B86" s="109" t="s">
        <v>105</v>
      </c>
      <c r="C86" s="123" t="s">
        <v>108</v>
      </c>
      <c r="D86" s="138" t="s">
        <v>115</v>
      </c>
      <c r="E86" s="68">
        <v>1</v>
      </c>
      <c r="F86" s="91">
        <v>80000</v>
      </c>
      <c r="G86" s="110"/>
      <c r="H86" s="91"/>
      <c r="I86" s="70">
        <f t="shared" ref="I86:I88" si="5">E86*F86</f>
        <v>80000</v>
      </c>
      <c r="J86" s="125"/>
    </row>
    <row r="87" spans="2:10" ht="16" x14ac:dyDescent="0.2">
      <c r="B87" s="109" t="s">
        <v>106</v>
      </c>
      <c r="C87" s="124" t="s">
        <v>109</v>
      </c>
      <c r="D87" s="139" t="s">
        <v>115</v>
      </c>
      <c r="E87" s="73">
        <v>1</v>
      </c>
      <c r="F87" s="114">
        <v>300000</v>
      </c>
      <c r="G87" s="111"/>
      <c r="H87" s="114"/>
      <c r="I87" s="70">
        <f t="shared" si="5"/>
        <v>300000</v>
      </c>
      <c r="J87" s="125"/>
    </row>
    <row r="88" spans="2:10" ht="16" x14ac:dyDescent="0.2">
      <c r="B88" s="109" t="s">
        <v>107</v>
      </c>
      <c r="C88" s="115" t="s">
        <v>30</v>
      </c>
      <c r="D88" s="139" t="s">
        <v>115</v>
      </c>
      <c r="E88" s="73">
        <v>1</v>
      </c>
      <c r="F88" s="114">
        <v>300000</v>
      </c>
      <c r="G88" s="114"/>
      <c r="H88" s="114"/>
      <c r="I88" s="70">
        <f t="shared" si="5"/>
        <v>300000</v>
      </c>
      <c r="J88" s="125"/>
    </row>
    <row r="89" spans="2:10" ht="16" x14ac:dyDescent="0.2">
      <c r="B89" s="109"/>
      <c r="C89" s="71"/>
      <c r="D89" s="72"/>
      <c r="E89" s="73"/>
      <c r="F89" s="74"/>
      <c r="G89" s="86"/>
      <c r="H89" s="74"/>
      <c r="I89" s="70"/>
      <c r="J89" s="47"/>
    </row>
    <row r="90" spans="2:10" ht="16" x14ac:dyDescent="0.2">
      <c r="B90" s="109"/>
      <c r="C90" s="71"/>
      <c r="D90" s="72"/>
      <c r="E90" s="73"/>
      <c r="F90" s="74"/>
      <c r="G90" s="86"/>
      <c r="H90" s="74"/>
      <c r="I90" s="70"/>
      <c r="J90" s="47"/>
    </row>
    <row r="91" spans="2:10" ht="16" x14ac:dyDescent="0.2">
      <c r="B91" s="109"/>
      <c r="C91" s="71"/>
      <c r="D91" s="72"/>
      <c r="E91" s="73"/>
      <c r="F91" s="74"/>
      <c r="G91" s="86"/>
      <c r="H91" s="86"/>
      <c r="I91" s="70"/>
      <c r="J91" s="47"/>
    </row>
    <row r="92" spans="2:10" ht="16" x14ac:dyDescent="0.2">
      <c r="B92" s="44"/>
      <c r="C92" s="71"/>
      <c r="D92" s="72"/>
      <c r="E92" s="73"/>
      <c r="F92" s="74"/>
      <c r="G92" s="74"/>
      <c r="H92" s="74"/>
      <c r="I92" s="76"/>
      <c r="J92" s="47"/>
    </row>
    <row r="93" spans="2:10" ht="19" x14ac:dyDescent="0.2">
      <c r="B93" s="78"/>
      <c r="J93" s="47"/>
    </row>
    <row r="94" spans="2:10" ht="27" x14ac:dyDescent="0.3">
      <c r="B94" s="5"/>
      <c r="C94" s="77"/>
      <c r="D94" s="88" t="s">
        <v>36</v>
      </c>
      <c r="E94" s="81"/>
      <c r="F94" s="89">
        <f>J31</f>
        <v>541810000</v>
      </c>
      <c r="J94" s="79"/>
    </row>
    <row r="95" spans="2:10" ht="32" x14ac:dyDescent="0.25">
      <c r="D95" s="134" t="s">
        <v>110</v>
      </c>
      <c r="F95" s="135">
        <f>F94-J69</f>
        <v>483440000</v>
      </c>
    </row>
    <row r="96" spans="2:10" x14ac:dyDescent="0.2">
      <c r="J96" s="18"/>
    </row>
    <row r="97" spans="10:10" x14ac:dyDescent="0.2">
      <c r="J97" s="52"/>
    </row>
  </sheetData>
  <sheetProtection formatCells="0" formatColumns="0" formatRows="0" insertRows="0"/>
  <mergeCells count="10">
    <mergeCell ref="C84:I84"/>
    <mergeCell ref="C80:I80"/>
    <mergeCell ref="C3:K3"/>
    <mergeCell ref="C32:I32"/>
    <mergeCell ref="C40:I40"/>
    <mergeCell ref="C46:I46"/>
    <mergeCell ref="C39:I39"/>
    <mergeCell ref="C45:I45"/>
    <mergeCell ref="C51:I51"/>
    <mergeCell ref="C68:I68"/>
  </mergeCells>
  <phoneticPr fontId="27" type="noConversion"/>
  <printOptions horizontalCentered="1"/>
  <pageMargins left="0.39370078740157483" right="0.39370078740157483" top="0.39370078740157483" bottom="0.39370078740157483" header="0.31496062992125984" footer="0.31496062992125984"/>
  <pageSetup scale="7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 proyecto</vt:lpstr>
      <vt:lpstr>'presupuesto proyecto'!Títulos_a_imprimir</vt:lpstr>
    </vt:vector>
  </TitlesOfParts>
  <Company>Ministerio de Cultura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Presupuesto modelo ficción</dc:title>
  <dc:creator>Diana Cifuentes</dc:creator>
  <dc:description>Desarrollado por Dirección de Cinematografía, Ministerio de Cultura.</dc:description>
  <cp:lastModifiedBy>Microsoft Office User</cp:lastModifiedBy>
  <cp:lastPrinted>2013-03-04T15:10:13Z</cp:lastPrinted>
  <dcterms:created xsi:type="dcterms:W3CDTF">2012-01-12T20:33:45Z</dcterms:created>
  <dcterms:modified xsi:type="dcterms:W3CDTF">2021-03-29T01:08:29Z</dcterms:modified>
</cp:coreProperties>
</file>